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ОРЪЧКА ПЪТ\Документация за участие\"/>
    </mc:Choice>
  </mc:AlternateContent>
  <bookViews>
    <workbookView xWindow="0" yWindow="0" windowWidth="216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44" i="1" l="1"/>
  <c r="F42" i="1" l="1"/>
  <c r="F43" i="1" s="1"/>
</calcChain>
</file>

<file path=xl/sharedStrings.xml><?xml version="1.0" encoding="utf-8"?>
<sst xmlns="http://schemas.openxmlformats.org/spreadsheetml/2006/main" count="78" uniqueCount="53">
  <si>
    <t>Почистване храсти и дървета с диаметър до Юсм</t>
  </si>
  <si>
    <t>Изкоп земни почви, включително натоварване, транспортиране на определено растояние, разтоварване на депо и оформянето му съгласно изискванията на ТС.</t>
  </si>
  <si>
    <t>Изкоп за съоръжения в скални почви, включително натоварване, транспортиране на определено разстояние, разтоварване на депо и оформянето му, съгласно изискванията на ТС.</t>
  </si>
  <si>
    <t>Фрезоване (технологично с цел осигуряване на минимални технологични дебелини на изравнителните пластове) на съществуваща асфалтобетонова настилка, включително, натоварване, транспортиране на определено разстояние, разтоварване на депо и оформяне.</t>
  </si>
  <si>
    <t>Разкъртване на съществуващи бетонови бордюри и превоз на депо включително всички разходи.</t>
  </si>
  <si>
    <t>Разкъртване на съществуващи водостоци</t>
  </si>
  <si>
    <t>Демонтаж на съществуваща единична стоманена ограда, съгласно временната и постоянна организация на движение, включително, натоварване, транспортиране на разстояние до 50 км и предаване в посочен склад на Възложителя и разтоварване на депо и всички свързани с това разходи.</t>
  </si>
  <si>
    <t>Демонтаж на съществуващ стоманен парапет, включително натоварване, транспортиране на определено разстояние, разтоварване и всички свързани стова разходи.</t>
  </si>
  <si>
    <t>Обрушване скални маси и превоз на депо</t>
  </si>
  <si>
    <t>Сметка 2. Асфалтови работи</t>
  </si>
  <si>
    <t>Доставка и полагане на асфалтова смес за свързващ пласт /биндер/, за профилиране и изравняване на пластове с различна дебелина и ширина, съгласно Раздел 5500 от ТС.</t>
  </si>
  <si>
    <t>Доставка и полагане на плътен асфалтобетон, тип А, за износващ пласт с дебелина след уплътняването 4см, съгласно Раздел 5600 от ТС и с повърхностно активно вещество подобряващо адхезията на битума .</t>
  </si>
  <si>
    <t>Направа на първи (свързващ) битумен разлив за връзка с различна ширина съгласно Раздел 5700 от ТС.</t>
  </si>
  <si>
    <t>Направа на втори (свързващ) битумен разлив за връзка с различна ширина съгласно Раздел 5800 от ТС.</t>
  </si>
  <si>
    <t>Изпълнение на трошен камък с подбрана зърнометрия , съгласно ТС 2014</t>
  </si>
  <si>
    <t>Изпълнение на несортиран трошен камък за банкети, съгласно ТС 2014</t>
  </si>
  <si>
    <t>Доставка и полагане на бетонови бордюри с размер 18/35, в съответствиес изискванията на Раздел 7300 от ТС, включително всички свързани с това разходи</t>
  </si>
  <si>
    <t>Доставка и монтаж на единична стоманена предпазна ограда N2W4 съгласно изискванията на Техническата сепесификация съгласно чертежа, включително всички свързани с това разходи.</t>
  </si>
  <si>
    <t>Доставка и полагане на бетонови бордюри с размер 8/16, в съответствие с изискванията на Раздел 7300 от ТС, включително всички свързани с това разходи.</t>
  </si>
  <si>
    <t>Направа на тротоар с бетонови плочи 40/40/5 на цименто-пясъчен разтвор - Зсм и трошенокаменна настилка - 20см</t>
  </si>
  <si>
    <t>Доставка и монтаж на стоманен парапет - б=1.10м</t>
  </si>
  <si>
    <t>Доставка и полагане на италиански улеи за отводняване на пътни насипи, съгласно Раздел 6300 от ТС и чертеж, включително всички свързани с това разходи.</t>
  </si>
  <si>
    <t>Доставка и изливане на място на бетон С16/20 за основи, крила и челни стени съгласно Раздел 7100 от ТС, включително кофраж и всички необходими материали без армировката и всички свързани с това разходи</t>
  </si>
  <si>
    <t>Доставка и изливане на място на бетон С8/10 за основи, крила и челни стени съгласно Раздел 7100 от ТС, включително кофраж и всички необходими материали без армировката и всички свързани с това разходи</t>
  </si>
  <si>
    <t>Укрепване на скатове с предпазни мрежи</t>
  </si>
  <si>
    <t>Сметка 4 ПЪТНИ ЗНАЦИ И МАРКИРОВКА</t>
  </si>
  <si>
    <t>Доставка и полагане на непрекъснати линии с термопластична маркировка, съгласно изискванията на ТС 2014 и всички свързани с това раходи.</t>
  </si>
  <si>
    <t>Доставка и монтаж на стандартни, рефлектиращи пътни знаци, клас - 2, II - ри типоразмер БДС 1517 - 2002, вкл. всички свързани с това разходи</t>
  </si>
  <si>
    <t>Доставка и монтаж на индивидуални пътни знаци, клас - 2, II - ри типоразмер БДС 1517 - 2002, вкл. всички свързани с това</t>
  </si>
  <si>
    <t>Железни тръбни стойки С 4 1 и С 4.2</t>
  </si>
  <si>
    <t>Тръбни стойки Ф 60 L=2.50m за укрепване на стандартни пътни знаци - доставка и монтаж</t>
  </si>
  <si>
    <t>Тръбни стойки Ф 60 L= 3.50m за укрепване на стандартни пътни знаци - доставка и монтаж</t>
  </si>
  <si>
    <t>Сметка 1. Земни работи</t>
  </si>
  <si>
    <t>№</t>
  </si>
  <si>
    <t>Описание на видовете работа</t>
  </si>
  <si>
    <t>мярка</t>
  </si>
  <si>
    <t>количество</t>
  </si>
  <si>
    <t>Сметка 3. Пътни работи</t>
  </si>
  <si>
    <t>Обект: Рехабилитация на път SML 2248 /ІІІ-8683/ Смилян-Букаците-Горово-граница общ. (Смолян-Рудозем)- Витина - Елховец  от км. 8+300 до км. 12+100</t>
  </si>
  <si>
    <t>М</t>
  </si>
  <si>
    <t>Т</t>
  </si>
  <si>
    <t>бр.</t>
  </si>
  <si>
    <t xml:space="preserve">К О Л И Ч Е С Т В Е Н О - С Т О Й Н О С Т Н А   С М Е Т К А </t>
  </si>
  <si>
    <t>ед. Цена</t>
  </si>
  <si>
    <t>общо без ДДС</t>
  </si>
  <si>
    <t>Обща стойност   без ДДС</t>
  </si>
  <si>
    <t>ДДС 20%</t>
  </si>
  <si>
    <t>Обща стойност с вкл. ДДС</t>
  </si>
  <si>
    <t>Изготвил:……………………………….</t>
  </si>
  <si>
    <t>Дата:</t>
  </si>
  <si>
    <t>Приложение № 4.1</t>
  </si>
  <si>
    <r>
      <t>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</si>
  <si>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0"/>
        <color theme="1"/>
        <rFont val="Times New Roman"/>
        <family val="1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</si>
</sst>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4" fillId="0" borderId="1" xfId="0" applyFont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37" workbookViewId="0">
      <selection activeCell="I43" sqref="I43"/>
    </sheetView>
  </sheetViews>
  <sheetFormatPr defaultRowHeight="15" x14ac:dyDescent="0.25"/>
  <cols>
    <col min="1" max="1" width="5.42578125" style="6" customWidth="1"/>
    <col min="2" max="2" width="42.85546875" style="6" customWidth="1"/>
    <col min="3" max="3" width="9.140625" style="6"/>
    <col min="4" max="4" width="13.5703125" style="6" customWidth="1"/>
    <col min="5" max="5" width="9.140625" style="6"/>
    <col min="6" max="6" width="14.28515625" style="6" customWidth="1"/>
    <col min="7" max="16384" width="9.140625" style="6"/>
  </cols>
  <sheetData>
    <row r="1" spans="1:6" x14ac:dyDescent="0.25">
      <c r="A1" s="26" t="s">
        <v>50</v>
      </c>
      <c r="B1" s="26"/>
      <c r="C1" s="26"/>
      <c r="D1" s="26"/>
      <c r="E1" s="26"/>
      <c r="F1" s="26"/>
    </row>
    <row r="2" spans="1:6" ht="42.6" customHeight="1" x14ac:dyDescent="0.25">
      <c r="A2" s="25" t="s">
        <v>38</v>
      </c>
      <c r="B2" s="25"/>
      <c r="C2" s="25"/>
      <c r="D2" s="25"/>
      <c r="E2" s="25"/>
      <c r="F2" s="25"/>
    </row>
    <row r="5" spans="1:6" ht="20.25" x14ac:dyDescent="0.3">
      <c r="A5" s="27" t="s">
        <v>42</v>
      </c>
      <c r="B5" s="27"/>
      <c r="C5" s="27"/>
      <c r="D5" s="27"/>
      <c r="E5" s="27"/>
      <c r="F5" s="27"/>
    </row>
    <row r="7" spans="1:6" ht="31.5" customHeight="1" x14ac:dyDescent="0.25">
      <c r="A7" s="7" t="s">
        <v>33</v>
      </c>
      <c r="B7" s="7" t="s">
        <v>34</v>
      </c>
      <c r="C7" s="14" t="s">
        <v>35</v>
      </c>
      <c r="D7" s="14" t="s">
        <v>36</v>
      </c>
      <c r="E7" s="14" t="s">
        <v>43</v>
      </c>
      <c r="F7" s="8" t="s">
        <v>44</v>
      </c>
    </row>
    <row r="8" spans="1:6" x14ac:dyDescent="0.25">
      <c r="A8" s="9"/>
      <c r="B8" s="10" t="s">
        <v>32</v>
      </c>
      <c r="C8" s="9"/>
      <c r="D8" s="9"/>
      <c r="E8" s="9"/>
      <c r="F8" s="9"/>
    </row>
    <row r="9" spans="1:6" ht="15.75" x14ac:dyDescent="0.25">
      <c r="A9" s="11">
        <v>1001</v>
      </c>
      <c r="B9" s="15" t="s">
        <v>0</v>
      </c>
      <c r="C9" s="19" t="s">
        <v>51</v>
      </c>
      <c r="D9" s="20">
        <v>798</v>
      </c>
      <c r="E9" s="9"/>
      <c r="F9" s="12"/>
    </row>
    <row r="10" spans="1:6" ht="50.25" customHeight="1" x14ac:dyDescent="0.25">
      <c r="A10" s="11">
        <v>1002</v>
      </c>
      <c r="B10" s="16" t="s">
        <v>1</v>
      </c>
      <c r="C10" s="19" t="s">
        <v>52</v>
      </c>
      <c r="D10" s="20">
        <v>153</v>
      </c>
      <c r="E10" s="9"/>
      <c r="F10" s="12"/>
    </row>
    <row r="11" spans="1:6" ht="51.75" x14ac:dyDescent="0.25">
      <c r="A11" s="11">
        <v>1003</v>
      </c>
      <c r="B11" s="16" t="s">
        <v>2</v>
      </c>
      <c r="C11" s="19" t="s">
        <v>52</v>
      </c>
      <c r="D11" s="20">
        <v>416</v>
      </c>
      <c r="E11" s="9"/>
      <c r="F11" s="12"/>
    </row>
    <row r="12" spans="1:6" ht="75" customHeight="1" x14ac:dyDescent="0.25">
      <c r="A12" s="11">
        <v>1004</v>
      </c>
      <c r="B12" s="16" t="s">
        <v>3</v>
      </c>
      <c r="C12" s="19" t="s">
        <v>51</v>
      </c>
      <c r="D12" s="20">
        <v>14545</v>
      </c>
      <c r="E12" s="9"/>
      <c r="F12" s="12"/>
    </row>
    <row r="13" spans="1:6" ht="26.25" x14ac:dyDescent="0.25">
      <c r="A13" s="11">
        <v>1005</v>
      </c>
      <c r="B13" s="16" t="s">
        <v>4</v>
      </c>
      <c r="C13" s="19" t="s">
        <v>39</v>
      </c>
      <c r="D13" s="20">
        <v>442</v>
      </c>
      <c r="E13" s="9"/>
      <c r="F13" s="12"/>
    </row>
    <row r="14" spans="1:6" ht="15.75" x14ac:dyDescent="0.25">
      <c r="A14" s="11">
        <v>1006</v>
      </c>
      <c r="B14" s="15" t="s">
        <v>5</v>
      </c>
      <c r="C14" s="19" t="s">
        <v>52</v>
      </c>
      <c r="D14" s="20">
        <v>0</v>
      </c>
      <c r="E14" s="9"/>
      <c r="F14" s="12"/>
    </row>
    <row r="15" spans="1:6" ht="89.25" x14ac:dyDescent="0.25">
      <c r="A15" s="11">
        <v>1007</v>
      </c>
      <c r="B15" s="17" t="s">
        <v>6</v>
      </c>
      <c r="C15" s="19" t="s">
        <v>39</v>
      </c>
      <c r="D15" s="20">
        <v>143</v>
      </c>
      <c r="E15" s="9"/>
      <c r="F15" s="12"/>
    </row>
    <row r="16" spans="1:6" ht="48.75" customHeight="1" x14ac:dyDescent="0.25">
      <c r="A16" s="11">
        <v>1008</v>
      </c>
      <c r="B16" s="16" t="s">
        <v>7</v>
      </c>
      <c r="C16" s="19" t="s">
        <v>39</v>
      </c>
      <c r="D16" s="20">
        <v>0</v>
      </c>
      <c r="E16" s="9"/>
      <c r="F16" s="12"/>
    </row>
    <row r="17" spans="1:6" ht="15.75" x14ac:dyDescent="0.25">
      <c r="A17" s="11">
        <v>1009</v>
      </c>
      <c r="B17" s="15" t="s">
        <v>8</v>
      </c>
      <c r="C17" s="19" t="s">
        <v>52</v>
      </c>
      <c r="D17" s="20">
        <v>617</v>
      </c>
      <c r="E17" s="9"/>
      <c r="F17" s="12"/>
    </row>
    <row r="18" spans="1:6" x14ac:dyDescent="0.25">
      <c r="A18" s="13"/>
      <c r="B18" s="18" t="s">
        <v>9</v>
      </c>
      <c r="C18" s="19"/>
      <c r="D18" s="20"/>
      <c r="E18" s="9"/>
      <c r="F18" s="12"/>
    </row>
    <row r="19" spans="1:6" ht="48" customHeight="1" x14ac:dyDescent="0.25">
      <c r="A19" s="11">
        <v>2001</v>
      </c>
      <c r="B19" s="16" t="s">
        <v>10</v>
      </c>
      <c r="C19" s="19" t="s">
        <v>40</v>
      </c>
      <c r="D19" s="20">
        <v>4361</v>
      </c>
      <c r="E19" s="9"/>
      <c r="F19" s="12"/>
    </row>
    <row r="20" spans="1:6" ht="64.5" x14ac:dyDescent="0.25">
      <c r="A20" s="11">
        <v>2002</v>
      </c>
      <c r="B20" s="16" t="s">
        <v>11</v>
      </c>
      <c r="C20" s="19" t="s">
        <v>51</v>
      </c>
      <c r="D20" s="20">
        <v>17791</v>
      </c>
      <c r="E20" s="9"/>
      <c r="F20" s="12"/>
    </row>
    <row r="21" spans="1:6" ht="34.5" customHeight="1" x14ac:dyDescent="0.25">
      <c r="A21" s="11">
        <v>2003</v>
      </c>
      <c r="B21" s="16" t="s">
        <v>12</v>
      </c>
      <c r="C21" s="19" t="s">
        <v>51</v>
      </c>
      <c r="D21" s="20">
        <v>787</v>
      </c>
      <c r="E21" s="9"/>
      <c r="F21" s="12"/>
    </row>
    <row r="22" spans="1:6" ht="38.25" customHeight="1" x14ac:dyDescent="0.25">
      <c r="A22" s="11">
        <v>2004</v>
      </c>
      <c r="B22" s="16" t="s">
        <v>13</v>
      </c>
      <c r="C22" s="19" t="s">
        <v>51</v>
      </c>
      <c r="D22" s="20">
        <v>46579</v>
      </c>
      <c r="E22" s="9"/>
      <c r="F22" s="12"/>
    </row>
    <row r="23" spans="1:6" x14ac:dyDescent="0.25">
      <c r="A23" s="13"/>
      <c r="B23" s="18" t="s">
        <v>37</v>
      </c>
      <c r="C23" s="19"/>
      <c r="D23" s="20"/>
      <c r="E23" s="9"/>
      <c r="F23" s="12"/>
    </row>
    <row r="24" spans="1:6" ht="26.25" x14ac:dyDescent="0.25">
      <c r="A24" s="11">
        <v>3001</v>
      </c>
      <c r="B24" s="16" t="s">
        <v>14</v>
      </c>
      <c r="C24" s="19" t="s">
        <v>52</v>
      </c>
      <c r="D24" s="20">
        <v>242</v>
      </c>
      <c r="E24" s="9"/>
      <c r="F24" s="12"/>
    </row>
    <row r="25" spans="1:6" ht="26.25" x14ac:dyDescent="0.25">
      <c r="A25" s="11">
        <v>3002</v>
      </c>
      <c r="B25" s="16" t="s">
        <v>15</v>
      </c>
      <c r="C25" s="19" t="s">
        <v>52</v>
      </c>
      <c r="D25" s="20">
        <v>1520</v>
      </c>
      <c r="E25" s="9"/>
      <c r="F25" s="12"/>
    </row>
    <row r="26" spans="1:6" ht="51.75" x14ac:dyDescent="0.25">
      <c r="A26" s="11">
        <v>3003</v>
      </c>
      <c r="B26" s="16" t="s">
        <v>16</v>
      </c>
      <c r="C26" s="19" t="s">
        <v>39</v>
      </c>
      <c r="D26" s="20">
        <v>442</v>
      </c>
      <c r="E26" s="9"/>
      <c r="F26" s="12"/>
    </row>
    <row r="27" spans="1:6" ht="51.75" x14ac:dyDescent="0.25">
      <c r="A27" s="11">
        <v>3004</v>
      </c>
      <c r="B27" s="16" t="s">
        <v>17</v>
      </c>
      <c r="C27" s="19" t="s">
        <v>39</v>
      </c>
      <c r="D27" s="20">
        <v>1203</v>
      </c>
      <c r="E27" s="9"/>
      <c r="F27" s="12"/>
    </row>
    <row r="28" spans="1:6" ht="51.75" x14ac:dyDescent="0.25">
      <c r="A28" s="11">
        <v>3005</v>
      </c>
      <c r="B28" s="16" t="s">
        <v>18</v>
      </c>
      <c r="C28" s="19" t="s">
        <v>39</v>
      </c>
      <c r="D28" s="20">
        <v>0</v>
      </c>
      <c r="E28" s="9"/>
      <c r="F28" s="12"/>
    </row>
    <row r="29" spans="1:6" ht="35.25" customHeight="1" x14ac:dyDescent="0.25">
      <c r="A29" s="11">
        <v>3006</v>
      </c>
      <c r="B29" s="16" t="s">
        <v>19</v>
      </c>
      <c r="C29" s="19" t="s">
        <v>51</v>
      </c>
      <c r="D29" s="20">
        <v>0</v>
      </c>
      <c r="E29" s="9"/>
      <c r="F29" s="12"/>
    </row>
    <row r="30" spans="1:6" x14ac:dyDescent="0.25">
      <c r="A30" s="11">
        <v>3007</v>
      </c>
      <c r="B30" s="15" t="s">
        <v>20</v>
      </c>
      <c r="C30" s="19" t="s">
        <v>39</v>
      </c>
      <c r="D30" s="20">
        <v>0</v>
      </c>
      <c r="E30" s="9"/>
      <c r="F30" s="12"/>
    </row>
    <row r="31" spans="1:6" ht="46.5" customHeight="1" x14ac:dyDescent="0.25">
      <c r="A31" s="11">
        <v>3008</v>
      </c>
      <c r="B31" s="16" t="s">
        <v>21</v>
      </c>
      <c r="C31" s="19" t="s">
        <v>39</v>
      </c>
      <c r="D31" s="20">
        <v>0</v>
      </c>
      <c r="E31" s="9"/>
      <c r="F31" s="12"/>
    </row>
    <row r="32" spans="1:6" ht="61.5" customHeight="1" x14ac:dyDescent="0.25">
      <c r="A32" s="11">
        <v>3009</v>
      </c>
      <c r="B32" s="16" t="s">
        <v>22</v>
      </c>
      <c r="C32" s="19" t="s">
        <v>52</v>
      </c>
      <c r="D32" s="20">
        <v>56</v>
      </c>
      <c r="E32" s="9"/>
      <c r="F32" s="12"/>
    </row>
    <row r="33" spans="1:6" ht="61.5" customHeight="1" x14ac:dyDescent="0.25">
      <c r="A33" s="11">
        <v>3010</v>
      </c>
      <c r="B33" s="16" t="s">
        <v>23</v>
      </c>
      <c r="C33" s="19" t="s">
        <v>52</v>
      </c>
      <c r="D33" s="20">
        <v>0</v>
      </c>
      <c r="E33" s="9"/>
      <c r="F33" s="12"/>
    </row>
    <row r="34" spans="1:6" ht="15.75" x14ac:dyDescent="0.25">
      <c r="A34" s="11">
        <v>3011</v>
      </c>
      <c r="B34" s="15" t="s">
        <v>24</v>
      </c>
      <c r="C34" s="19" t="s">
        <v>51</v>
      </c>
      <c r="D34" s="20">
        <v>0</v>
      </c>
      <c r="E34" s="9"/>
      <c r="F34" s="12"/>
    </row>
    <row r="35" spans="1:6" x14ac:dyDescent="0.25">
      <c r="A35" s="13"/>
      <c r="B35" s="18" t="s">
        <v>25</v>
      </c>
      <c r="C35" s="19"/>
      <c r="D35" s="20"/>
      <c r="E35" s="9"/>
      <c r="F35" s="12"/>
    </row>
    <row r="36" spans="1:6" ht="51.75" x14ac:dyDescent="0.25">
      <c r="A36" s="11">
        <v>4001</v>
      </c>
      <c r="B36" s="16" t="s">
        <v>26</v>
      </c>
      <c r="C36" s="19" t="s">
        <v>51</v>
      </c>
      <c r="D36" s="20">
        <v>1140</v>
      </c>
      <c r="E36" s="9"/>
      <c r="F36" s="12"/>
    </row>
    <row r="37" spans="1:6" ht="39" x14ac:dyDescent="0.25">
      <c r="A37" s="11">
        <v>4002</v>
      </c>
      <c r="B37" s="16" t="s">
        <v>27</v>
      </c>
      <c r="C37" s="19" t="s">
        <v>51</v>
      </c>
      <c r="D37" s="20">
        <v>111</v>
      </c>
      <c r="E37" s="9"/>
      <c r="F37" s="12"/>
    </row>
    <row r="38" spans="1:6" ht="39" x14ac:dyDescent="0.25">
      <c r="A38" s="11">
        <v>4003</v>
      </c>
      <c r="B38" s="16" t="s">
        <v>28</v>
      </c>
      <c r="C38" s="19" t="s">
        <v>51</v>
      </c>
      <c r="D38" s="20">
        <v>0</v>
      </c>
      <c r="E38" s="9"/>
      <c r="F38" s="12"/>
    </row>
    <row r="39" spans="1:6" x14ac:dyDescent="0.25">
      <c r="A39" s="11">
        <v>4004</v>
      </c>
      <c r="B39" s="15" t="s">
        <v>29</v>
      </c>
      <c r="C39" s="19" t="s">
        <v>41</v>
      </c>
      <c r="D39" s="20">
        <v>108</v>
      </c>
      <c r="E39" s="9"/>
      <c r="F39" s="12"/>
    </row>
    <row r="40" spans="1:6" ht="26.25" x14ac:dyDescent="0.25">
      <c r="A40" s="11">
        <v>4005</v>
      </c>
      <c r="B40" s="16" t="s">
        <v>30</v>
      </c>
      <c r="C40" s="19" t="s">
        <v>41</v>
      </c>
      <c r="D40" s="20">
        <v>124</v>
      </c>
      <c r="E40" s="9"/>
      <c r="F40" s="12"/>
    </row>
    <row r="41" spans="1:6" ht="26.25" x14ac:dyDescent="0.25">
      <c r="A41" s="11">
        <v>4006</v>
      </c>
      <c r="B41" s="16" t="s">
        <v>31</v>
      </c>
      <c r="C41" s="19" t="s">
        <v>41</v>
      </c>
      <c r="D41" s="20">
        <v>24</v>
      </c>
      <c r="E41" s="9"/>
      <c r="F41" s="12"/>
    </row>
    <row r="42" spans="1:6" x14ac:dyDescent="0.25">
      <c r="A42" s="21" t="s">
        <v>45</v>
      </c>
      <c r="B42" s="22"/>
      <c r="C42" s="22"/>
      <c r="D42" s="22"/>
      <c r="E42" s="23"/>
      <c r="F42" s="1">
        <f>SUM(F9:F41)</f>
        <v>0</v>
      </c>
    </row>
    <row r="43" spans="1:6" x14ac:dyDescent="0.25">
      <c r="A43" s="21" t="s">
        <v>46</v>
      </c>
      <c r="B43" s="22"/>
      <c r="C43" s="22"/>
      <c r="D43" s="22"/>
      <c r="E43" s="23"/>
      <c r="F43" s="1">
        <f>F42*0.2</f>
        <v>0</v>
      </c>
    </row>
    <row r="44" spans="1:6" x14ac:dyDescent="0.25">
      <c r="A44" s="21" t="s">
        <v>47</v>
      </c>
      <c r="B44" s="22"/>
      <c r="C44" s="22"/>
      <c r="D44" s="22"/>
      <c r="E44" s="23"/>
      <c r="F44" s="1">
        <f>F42+F43</f>
        <v>0</v>
      </c>
    </row>
    <row r="45" spans="1:6" ht="15.75" x14ac:dyDescent="0.25">
      <c r="A45" s="2"/>
      <c r="B45" s="3"/>
      <c r="C45" s="2"/>
      <c r="D45" s="2"/>
      <c r="E45" s="2"/>
      <c r="F45" s="4"/>
    </row>
    <row r="46" spans="1:6" ht="15.75" x14ac:dyDescent="0.25">
      <c r="A46" s="2"/>
      <c r="B46" s="3"/>
      <c r="C46" s="2"/>
      <c r="D46" s="2"/>
      <c r="E46" s="2"/>
      <c r="F46" s="4"/>
    </row>
    <row r="47" spans="1:6" ht="15.75" x14ac:dyDescent="0.25">
      <c r="A47" s="2"/>
      <c r="B47" s="5" t="s">
        <v>49</v>
      </c>
      <c r="C47" s="24" t="s">
        <v>48</v>
      </c>
      <c r="D47" s="24"/>
      <c r="E47" s="24"/>
      <c r="F47" s="24"/>
    </row>
    <row r="48" spans="1:6" ht="18.75" customHeight="1" x14ac:dyDescent="0.25">
      <c r="A48" s="2"/>
      <c r="B48" s="5"/>
      <c r="C48" s="24"/>
      <c r="D48" s="24"/>
      <c r="E48" s="24"/>
      <c r="F48" s="24"/>
    </row>
  </sheetData>
  <mergeCells count="8">
    <mergeCell ref="A44:E44"/>
    <mergeCell ref="C47:F47"/>
    <mergeCell ref="C48:F48"/>
    <mergeCell ref="A2:F2"/>
    <mergeCell ref="A1:F1"/>
    <mergeCell ref="A5:F5"/>
    <mergeCell ref="A42:E42"/>
    <mergeCell ref="A43:E43"/>
  </mergeCells>
  <pageMargins left="3.937007874015748E-2" right="3.937007874015748E-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2019-10-24T10:55:34Z</cp:lastPrinted>
  <dcterms:created xsi:type="dcterms:W3CDTF">2019-09-20T12:52:36Z</dcterms:created>
  <dcterms:modified xsi:type="dcterms:W3CDTF">2019-10-25T08:17:02Z</dcterms:modified>
</cp:coreProperties>
</file>